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9200" windowHeight="11235" tabRatio="601"/>
  </bookViews>
  <sheets>
    <sheet name="ЖУ" sheetId="1" r:id="rId1"/>
    <sheet name="Ку" sheetId="2" r:id="rId2"/>
  </sheets>
  <definedNames>
    <definedName name="БПК">#REF!</definedName>
    <definedName name="Диспетчерская">#REF!</definedName>
    <definedName name="_xlnm.Print_Titles" localSheetId="0">ЖУ!$5:$7</definedName>
    <definedName name="итог">#REF!</definedName>
    <definedName name="ИТОГО">#REF!</definedName>
    <definedName name="Контора_ТИС">#REF!</definedName>
    <definedName name="Контора_ЦПП">#REF!</definedName>
    <definedName name="Котельная_1__в_тч_эл\цех">#REF!</definedName>
    <definedName name="Котельная_2__в_тч_эл\цех">#REF!</definedName>
    <definedName name="Котельная_3">#REF!</definedName>
    <definedName name="Котельная_Взлетка">#REF!</definedName>
    <definedName name="котельная_Рыбокомбината">#REF!</definedName>
    <definedName name="Мастерская_УТР">#REF!</definedName>
    <definedName name="_xlnm.Print_Area" localSheetId="0">ЖУ!$A$1:$BJ$18</definedName>
    <definedName name="Плата_за_мощность">#REF!</definedName>
    <definedName name="Плата_за_мощность_1">#REF!</definedName>
    <definedName name="Плата_за_мощность_2">#REF!</definedName>
    <definedName name="Реактивная__80__от_акт.">#REF!</definedName>
    <definedName name="Реактивная_энергеия">#REF!</definedName>
    <definedName name="РИС_уч.1_Комс.21_1">#REF!</definedName>
    <definedName name="РИС_уч.2">#REF!</definedName>
    <definedName name="РЭС__РИС">#REF!</definedName>
    <definedName name="РЭСЭ_уч.1">#REF!</definedName>
    <definedName name="Скважины">#REF!</definedName>
    <definedName name="Склад_ТИС">#REF!</definedName>
    <definedName name="Цех_задвижек">#REF!</definedName>
    <definedName name="Цех_ремонта_эл\об">#REF!</definedName>
    <definedName name="ЦТП_7">#REF!</definedName>
  </definedNames>
  <calcPr calcId="152511"/>
</workbook>
</file>

<file path=xl/calcChain.xml><?xml version="1.0" encoding="utf-8"?>
<calcChain xmlns="http://schemas.openxmlformats.org/spreadsheetml/2006/main">
  <c r="M12" i="1" l="1"/>
  <c r="M13" i="1"/>
  <c r="M14" i="1"/>
  <c r="M11" i="1"/>
  <c r="Z11" i="2"/>
  <c r="AA11" i="2" s="1"/>
  <c r="Z12" i="2"/>
  <c r="AA12" i="2" s="1"/>
  <c r="Z13" i="2"/>
  <c r="AA13" i="2"/>
  <c r="Z10" i="2"/>
  <c r="AA10" i="2" s="1"/>
  <c r="AA14" i="2" l="1"/>
  <c r="O12" i="1"/>
  <c r="P12" i="1" s="1"/>
  <c r="Q12" i="1" s="1"/>
  <c r="O13" i="1"/>
  <c r="P13" i="1" s="1"/>
  <c r="Q13" i="1" s="1"/>
  <c r="O14" i="1"/>
  <c r="P14" i="1" s="1"/>
  <c r="Q14" i="1" s="1"/>
  <c r="O11" i="1"/>
  <c r="AN13" i="2"/>
  <c r="AL14" i="2"/>
  <c r="AI14" i="2"/>
  <c r="AH14" i="2"/>
  <c r="AE14" i="2"/>
  <c r="AD14" i="2"/>
  <c r="W14" i="2"/>
  <c r="V14" i="2"/>
  <c r="Z14" i="2"/>
  <c r="AL11" i="2"/>
  <c r="AM11" i="2" s="1"/>
  <c r="AL12" i="2"/>
  <c r="AM12" i="2" s="1"/>
  <c r="AL13" i="2"/>
  <c r="AM13" i="2" s="1"/>
  <c r="AN10" i="2"/>
  <c r="AL10" i="2"/>
  <c r="AM10" i="2" s="1"/>
  <c r="AM14" i="2" s="1"/>
  <c r="S11" i="2"/>
  <c r="R11" i="2"/>
  <c r="AN11" i="2" s="1"/>
  <c r="R12" i="2"/>
  <c r="S12" i="2" s="1"/>
  <c r="AO12" i="2" s="1"/>
  <c r="AP12" i="2" s="1"/>
  <c r="R13" i="2"/>
  <c r="S13" i="2" s="1"/>
  <c r="AO13" i="2" s="1"/>
  <c r="AP13" i="2" s="1"/>
  <c r="S10" i="2"/>
  <c r="R10" i="2"/>
  <c r="S14" i="2" l="1"/>
  <c r="AO11" i="2"/>
  <c r="AP11" i="2" s="1"/>
  <c r="AN14" i="2"/>
  <c r="AO10" i="2"/>
  <c r="AN12" i="2"/>
  <c r="R14" i="2"/>
  <c r="O15" i="1"/>
  <c r="P11" i="1"/>
  <c r="AO15" i="1"/>
  <c r="AN15" i="1"/>
  <c r="AK15" i="1"/>
  <c r="AB15" i="1"/>
  <c r="AA15" i="1"/>
  <c r="Y15" i="1"/>
  <c r="U15" i="1"/>
  <c r="S15" i="1"/>
  <c r="L15" i="1"/>
  <c r="K15" i="1"/>
  <c r="M14" i="2"/>
  <c r="L14" i="2"/>
  <c r="K14" i="2"/>
  <c r="AO14" i="2" l="1"/>
  <c r="AP10" i="2"/>
  <c r="AP14" i="2" s="1"/>
  <c r="P15" i="1"/>
  <c r="Q11" i="1"/>
  <c r="Q15" i="1" s="1"/>
</calcChain>
</file>

<file path=xl/sharedStrings.xml><?xml version="1.0" encoding="utf-8"?>
<sst xmlns="http://schemas.openxmlformats.org/spreadsheetml/2006/main" count="304" uniqueCount="90">
  <si>
    <t>№ п/п</t>
  </si>
  <si>
    <t>Улица</t>
  </si>
  <si>
    <t>Дом</t>
  </si>
  <si>
    <t>Литер</t>
  </si>
  <si>
    <t>Блок</t>
  </si>
  <si>
    <t>Материал стен</t>
  </si>
  <si>
    <t>Год ввода в эксплуатацию</t>
  </si>
  <si>
    <t>Количество</t>
  </si>
  <si>
    <t>Материал кровли</t>
  </si>
  <si>
    <t>Площадь кровли, м2</t>
  </si>
  <si>
    <t>Площадь чердака, м2</t>
  </si>
  <si>
    <t>Кол-во лифтов</t>
  </si>
  <si>
    <t>Кол-во мусорокамер</t>
  </si>
  <si>
    <t>Кол-во мусороприемников</t>
  </si>
  <si>
    <t>Кол-во электроплит</t>
  </si>
  <si>
    <t>Количество газ. плит</t>
  </si>
  <si>
    <t>Общая площадь жилых помещений, м2</t>
  </si>
  <si>
    <t>Жилая площадь в общежитиях</t>
  </si>
  <si>
    <t>в том числе</t>
  </si>
  <si>
    <t>Общая площадь дворовой территории, м2</t>
  </si>
  <si>
    <t>Площадь мех. уборки, м2</t>
  </si>
  <si>
    <t xml:space="preserve">Кол-во урн </t>
  </si>
  <si>
    <t>Протяженность наружных сетей, м</t>
  </si>
  <si>
    <t>Этажей</t>
  </si>
  <si>
    <t>Подьездов</t>
  </si>
  <si>
    <t xml:space="preserve">проживающих </t>
  </si>
  <si>
    <t xml:space="preserve">Площадь лест.площадок и маршей, м2 </t>
  </si>
  <si>
    <t>Площадь общих коридоров, м2</t>
  </si>
  <si>
    <t>Площадь кабин лифтов, м2</t>
  </si>
  <si>
    <t>Площадки перед входом в подъезд, м2</t>
  </si>
  <si>
    <t>Убираемая площадь подсобных помещений (кухни, душевые, туалеты)</t>
  </si>
  <si>
    <t>Площадь усовершенствованного покрытия, м2</t>
  </si>
  <si>
    <t>не усовершенствованное покрытие</t>
  </si>
  <si>
    <t>Площадь газонов, м2</t>
  </si>
  <si>
    <t>Электрические сети 0,4 кВ</t>
  </si>
  <si>
    <t xml:space="preserve">Площадь мест общего пользования, м2  </t>
  </si>
  <si>
    <t xml:space="preserve">Общая площадь зданий, м2  </t>
  </si>
  <si>
    <t xml:space="preserve">Квартир </t>
  </si>
  <si>
    <t>Площадь подвалов м2</t>
  </si>
  <si>
    <t xml:space="preserve">Теплоснабжение </t>
  </si>
  <si>
    <t xml:space="preserve">Горячее водоснабжение </t>
  </si>
  <si>
    <t>Холодное водоснабжение</t>
  </si>
  <si>
    <t xml:space="preserve">Канализация </t>
  </si>
  <si>
    <t>Тип проекта (серия)</t>
  </si>
  <si>
    <t>Общая площадь не жилых помещений, м3</t>
  </si>
  <si>
    <t>Кол-во ОД УУ ТС, шт.</t>
  </si>
  <si>
    <t>Кол-во ОД УУ ГВС, шт.</t>
  </si>
  <si>
    <t>Кол-во ОД УУ ХВС, шт.</t>
  </si>
  <si>
    <t>Кол-во ИТП, шт.</t>
  </si>
  <si>
    <t>Кол-во АУУ, шт.</t>
  </si>
  <si>
    <t>Кол-во ВРУ, шт.</t>
  </si>
  <si>
    <t>Кол-во септиков,шт.</t>
  </si>
  <si>
    <t>Наличие подвоза воды (есть,нет)</t>
  </si>
  <si>
    <t>Количество элементов и объектов благоустройства, расположенных на придомовой территории и предназначенных для бслуживания и эксплуатации МКД</t>
  </si>
  <si>
    <t>Количество элементов детской площадки</t>
  </si>
  <si>
    <t>Количество элементов спортивной площадки</t>
  </si>
  <si>
    <t>Количество иных элементов и объектов благоустройства</t>
  </si>
  <si>
    <t>Кол-во ОД УУ ЭЭ, шт.</t>
  </si>
  <si>
    <t>Наличие ОПС (есть,нет)</t>
  </si>
  <si>
    <t>Наличие вентиляции (есть,нет)</t>
  </si>
  <si>
    <t>Размер платы за содержание и текущий ремонт жилого помещения общей площади в месяц
 (с НДС), руб.кв.м.</t>
  </si>
  <si>
    <t>деревяный</t>
  </si>
  <si>
    <t>нет</t>
  </si>
  <si>
    <t>да</t>
  </si>
  <si>
    <t xml:space="preserve">Жилые дома деревянные с печным отоплением, без ХВС, без ГВС, без канализации </t>
  </si>
  <si>
    <t>ИТОГО</t>
  </si>
  <si>
    <t>Щепеткина</t>
  </si>
  <si>
    <t>Озерная</t>
  </si>
  <si>
    <t xml:space="preserve">Приложение </t>
  </si>
  <si>
    <t xml:space="preserve">Размер платы в месяц (руб.) </t>
  </si>
  <si>
    <t xml:space="preserve">Размер платы на 12 мес. (руб.) </t>
  </si>
  <si>
    <t xml:space="preserve">Размер платы на 36 мес. (руб.) </t>
  </si>
  <si>
    <t>Услуги по утилизации ТБО</t>
  </si>
  <si>
    <t>Услуги отопления</t>
  </si>
  <si>
    <t>Услуги холодного водоснабжения</t>
  </si>
  <si>
    <t>Услуги горячего водоснабжения</t>
  </si>
  <si>
    <t>Услуги водоотведения</t>
  </si>
  <si>
    <t>Услуги электроснабжения</t>
  </si>
  <si>
    <t>Всего размер платы за коммунальные услуги 
в месяц в отопительный период, руб.</t>
  </si>
  <si>
    <t>Всего размер платы за коммунальные услуги 
в год, руб.</t>
  </si>
  <si>
    <t>Всего размер платы за коммунальные услуги 
на 3 года, руб.</t>
  </si>
  <si>
    <t>Тариф,  руб./куб.м. 
(с НДС)</t>
  </si>
  <si>
    <t>Норматив</t>
  </si>
  <si>
    <t>Размер платы в месяц, руб.</t>
  </si>
  <si>
    <t>Размер платы в год, руб.</t>
  </si>
  <si>
    <t>Тариф,  руб./Гкал.
(с НДС)</t>
  </si>
  <si>
    <t>Тариф,  руб./кВт.ч.
(с НДС)</t>
  </si>
  <si>
    <t>(Лот 2)</t>
  </si>
  <si>
    <t>Техническая характеристика и размер платы за содержание и текущий ремонт жилых помещений для обеспечения надлежащего содержания общего имущества многоквартирных домов, собственники помещений в которых не выбрали способ управления или принятое решение не было реализовано  (лот № 2)</t>
  </si>
  <si>
    <t>Расчет стоимости коммунальных услуг  (лот №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</si>
</sst>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;[Red]\-#,##0"/>
    <numFmt numFmtId="166" formatCode="#,##0.00;[Red]\-#,##0.00"/>
    <numFmt numFmtId="167" formatCode="#,##0.0000"/>
    <numFmt numFmtId="168" formatCode="#,##0.000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lial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/>
    <xf numFmtId="0" fontId="4" fillId="0" borderId="0" xfId="1" applyFont="1" applyFill="1" applyBorder="1" applyAlignment="1">
      <alignment horizontal="center"/>
    </xf>
    <xf numFmtId="0" fontId="4" fillId="0" borderId="0" xfId="1" applyFont="1" applyFill="1"/>
    <xf numFmtId="0" fontId="5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12" fillId="0" borderId="2" xfId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/>
    </xf>
    <xf numFmtId="3" fontId="8" fillId="2" borderId="2" xfId="1" applyNumberFormat="1" applyFont="1" applyFill="1" applyBorder="1" applyAlignment="1">
      <alignment horizontal="center" wrapText="1"/>
    </xf>
    <xf numFmtId="3" fontId="8" fillId="2" borderId="2" xfId="1" applyNumberFormat="1" applyFont="1" applyFill="1" applyBorder="1" applyAlignment="1">
      <alignment horizontal="right" wrapText="1"/>
    </xf>
    <xf numFmtId="0" fontId="4" fillId="2" borderId="0" xfId="1" applyFont="1" applyFill="1"/>
    <xf numFmtId="0" fontId="13" fillId="0" borderId="2" xfId="1" applyFont="1" applyFill="1" applyBorder="1" applyAlignment="1">
      <alignment horizontal="left" vertical="center" wrapText="1"/>
    </xf>
    <xf numFmtId="0" fontId="10" fillId="0" borderId="0" xfId="1" applyFont="1" applyFill="1"/>
    <xf numFmtId="0" fontId="10" fillId="0" borderId="2" xfId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right" wrapText="1"/>
    </xf>
    <xf numFmtId="0" fontId="10" fillId="0" borderId="0" xfId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 wrapText="1"/>
    </xf>
    <xf numFmtId="1" fontId="10" fillId="0" borderId="2" xfId="1" applyNumberFormat="1" applyFont="1" applyFill="1" applyBorder="1" applyAlignment="1">
      <alignment horizontal="center" vertical="top"/>
    </xf>
    <xf numFmtId="3" fontId="14" fillId="2" borderId="2" xfId="1" applyNumberFormat="1" applyFont="1" applyFill="1" applyBorder="1" applyAlignment="1"/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3" fontId="14" fillId="3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1" fontId="10" fillId="2" borderId="2" xfId="1" applyNumberFormat="1" applyFont="1" applyFill="1" applyBorder="1" applyAlignment="1">
      <alignment horizontal="center" vertical="top"/>
    </xf>
    <xf numFmtId="0" fontId="13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right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/>
    <xf numFmtId="0" fontId="4" fillId="0" borderId="2" xfId="1" applyFont="1" applyFill="1" applyBorder="1"/>
    <xf numFmtId="0" fontId="4" fillId="2" borderId="2" xfId="1" applyFont="1" applyFill="1" applyBorder="1"/>
    <xf numFmtId="0" fontId="10" fillId="0" borderId="2" xfId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 vertical="center"/>
    </xf>
    <xf numFmtId="4" fontId="14" fillId="3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2" xfId="1" applyNumberFormat="1" applyFont="1" applyFill="1" applyBorder="1" applyAlignment="1">
      <alignment horizontal="center" vertical="center" textRotation="90" wrapText="1"/>
    </xf>
    <xf numFmtId="164" fontId="9" fillId="0" borderId="3" xfId="1" applyNumberFormat="1" applyFont="1" applyFill="1" applyBorder="1" applyAlignment="1">
      <alignment horizontal="center" vertical="center" textRotation="90" wrapText="1"/>
    </xf>
    <xf numFmtId="164" fontId="9" fillId="0" borderId="8" xfId="1" applyNumberFormat="1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 wrapText="1"/>
    </xf>
    <xf numFmtId="0" fontId="16" fillId="0" borderId="1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textRotation="90" wrapText="1"/>
    </xf>
    <xf numFmtId="2" fontId="9" fillId="0" borderId="7" xfId="0" applyNumberFormat="1" applyFont="1" applyFill="1" applyBorder="1" applyAlignment="1">
      <alignment horizontal="center" vertical="center" textRotation="90" wrapText="1"/>
    </xf>
    <xf numFmtId="2" fontId="9" fillId="0" borderId="8" xfId="0" applyNumberFormat="1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textRotation="90" wrapText="1"/>
    </xf>
    <xf numFmtId="0" fontId="9" fillId="0" borderId="7" xfId="1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9" fillId="4" borderId="8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8">
    <cellStyle name="Nun??c_ ?cn.di dle.ein.ia 99" xfId="3"/>
    <cellStyle name="Ňűń˙÷č [0]_ ÷čń.ďî đĺě.ęîň.îá 99" xfId="4"/>
    <cellStyle name="Ňűń˙÷č_ ÷čń.ďî đĺě.ęîň.îá 99" xfId="5"/>
    <cellStyle name="Обычный" xfId="0" builtinId="0"/>
    <cellStyle name="Обычный 2" xfId="2"/>
    <cellStyle name="Обычный_Техничка к тарифу по ЦЖР на 01.12.2007" xfId="1"/>
    <cellStyle name="Тысячи [0]_ан.по статьям" xfId="6"/>
    <cellStyle name="Тысячи_ан.по статьям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BK20"/>
  <sheetViews>
    <sheetView tabSelected="1" topLeftCell="A4" zoomScale="60" zoomScaleNormal="60" workbookViewId="0">
      <selection activeCell="Q5" sqref="Q5:Q7"/>
    </sheetView>
  </sheetViews>
  <sheetFormatPr defaultRowHeight="15.75"/>
  <cols>
    <col min="1" max="1" width="6.42578125" style="10" customWidth="1"/>
    <col min="2" max="2" width="15.7109375" style="5" customWidth="1"/>
    <col min="3" max="3" width="6.85546875" style="6" customWidth="1"/>
    <col min="4" max="4" width="5" style="4" customWidth="1"/>
    <col min="5" max="5" width="4.42578125" style="4" customWidth="1"/>
    <col min="6" max="6" width="14.140625" style="6" customWidth="1"/>
    <col min="7" max="7" width="6.140625" style="6" customWidth="1"/>
    <col min="8" max="8" width="7.28515625" style="6" customWidth="1"/>
    <col min="9" max="10" width="5.85546875" style="6" customWidth="1"/>
    <col min="11" max="12" width="6.140625" style="6" customWidth="1"/>
    <col min="13" max="13" width="13.42578125" style="6" customWidth="1"/>
    <col min="14" max="14" width="0.140625" style="6" customWidth="1"/>
    <col min="15" max="15" width="12.140625" style="6" customWidth="1"/>
    <col min="16" max="16" width="14" style="6" customWidth="1"/>
    <col min="17" max="17" width="14.28515625" style="6" customWidth="1"/>
    <col min="18" max="18" width="6" style="6" customWidth="1"/>
    <col min="19" max="19" width="8.140625" style="6" customWidth="1"/>
    <col min="20" max="20" width="7.5703125" style="6" customWidth="1"/>
    <col min="21" max="21" width="8.5703125" style="6" customWidth="1"/>
    <col min="22" max="22" width="9.140625" style="6"/>
    <col min="23" max="24" width="6.28515625" style="6" customWidth="1"/>
    <col min="25" max="25" width="5.7109375" style="6" customWidth="1"/>
    <col min="26" max="26" width="6.28515625" style="6" customWidth="1"/>
    <col min="27" max="27" width="6.5703125" style="6" customWidth="1"/>
    <col min="28" max="28" width="9.7109375" style="6" customWidth="1"/>
    <col min="29" max="29" width="7.7109375" style="6" customWidth="1"/>
    <col min="30" max="30" width="7.5703125" style="6" customWidth="1"/>
    <col min="31" max="31" width="6.28515625" style="7" customWidth="1"/>
    <col min="32" max="32" width="6.7109375" style="7" customWidth="1"/>
    <col min="33" max="33" width="6.28515625" style="7" customWidth="1"/>
    <col min="34" max="34" width="7" style="7" customWidth="1"/>
    <col min="35" max="35" width="6.42578125" style="8" customWidth="1"/>
    <col min="36" max="36" width="9.42578125" style="3" customWidth="1"/>
    <col min="37" max="37" width="6.42578125" style="8" customWidth="1"/>
    <col min="38" max="38" width="6.5703125" style="8" customWidth="1"/>
    <col min="39" max="39" width="6.140625" style="8" customWidth="1"/>
    <col min="40" max="40" width="5.28515625" style="8" customWidth="1"/>
    <col min="41" max="41" width="5.7109375" style="8" customWidth="1"/>
    <col min="42" max="42" width="6.28515625" style="6" customWidth="1"/>
    <col min="43" max="43" width="6.7109375" style="6" customWidth="1"/>
    <col min="44" max="46" width="6.7109375" style="9" customWidth="1"/>
    <col min="47" max="49" width="6.7109375" style="6" customWidth="1"/>
    <col min="50" max="54" width="7" style="6" customWidth="1"/>
    <col min="55" max="55" width="9.42578125" style="4" customWidth="1"/>
    <col min="56" max="56" width="7.28515625" style="4" customWidth="1"/>
    <col min="57" max="57" width="7.42578125" style="4" customWidth="1"/>
    <col min="58" max="58" width="7.28515625" style="4" customWidth="1"/>
    <col min="59" max="59" width="6.85546875" style="4" customWidth="1"/>
    <col min="60" max="60" width="7.28515625" style="4" customWidth="1"/>
    <col min="61" max="61" width="6.7109375" style="4" customWidth="1"/>
    <col min="62" max="62" width="7.28515625" style="4" customWidth="1"/>
    <col min="63" max="16384" width="9.140625" style="4"/>
  </cols>
  <sheetData>
    <row r="4" spans="1:63" s="2" customFormat="1" ht="51" customHeight="1">
      <c r="A4" s="56" t="s">
        <v>88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</row>
    <row r="5" spans="1:63" s="1" customFormat="1" ht="33.75" customHeight="1">
      <c r="A5" s="60" t="s">
        <v>0</v>
      </c>
      <c r="B5" s="60" t="s">
        <v>1</v>
      </c>
      <c r="C5" s="70" t="s">
        <v>2</v>
      </c>
      <c r="D5" s="70" t="s">
        <v>3</v>
      </c>
      <c r="E5" s="70" t="s">
        <v>4</v>
      </c>
      <c r="F5" s="70" t="s">
        <v>5</v>
      </c>
      <c r="G5" s="70" t="s">
        <v>43</v>
      </c>
      <c r="H5" s="70" t="s">
        <v>6</v>
      </c>
      <c r="I5" s="60" t="s">
        <v>7</v>
      </c>
      <c r="J5" s="60"/>
      <c r="K5" s="60"/>
      <c r="L5" s="60"/>
      <c r="M5" s="74" t="s">
        <v>60</v>
      </c>
      <c r="N5" s="71" t="s">
        <v>68</v>
      </c>
      <c r="O5" s="74" t="s">
        <v>69</v>
      </c>
      <c r="P5" s="74" t="s">
        <v>70</v>
      </c>
      <c r="Q5" s="74" t="s">
        <v>71</v>
      </c>
      <c r="R5" s="54" t="s">
        <v>8</v>
      </c>
      <c r="S5" s="49" t="s">
        <v>9</v>
      </c>
      <c r="T5" s="49" t="s">
        <v>38</v>
      </c>
      <c r="U5" s="49" t="s">
        <v>10</v>
      </c>
      <c r="V5" s="49" t="s">
        <v>11</v>
      </c>
      <c r="W5" s="49" t="s">
        <v>12</v>
      </c>
      <c r="X5" s="49" t="s">
        <v>13</v>
      </c>
      <c r="Y5" s="49" t="s">
        <v>14</v>
      </c>
      <c r="Z5" s="49" t="s">
        <v>15</v>
      </c>
      <c r="AA5" s="49" t="s">
        <v>36</v>
      </c>
      <c r="AB5" s="49" t="s">
        <v>16</v>
      </c>
      <c r="AC5" s="49" t="s">
        <v>44</v>
      </c>
      <c r="AD5" s="57" t="s">
        <v>17</v>
      </c>
      <c r="AE5" s="50" t="s">
        <v>35</v>
      </c>
      <c r="AF5" s="60" t="s">
        <v>18</v>
      </c>
      <c r="AG5" s="60"/>
      <c r="AH5" s="60"/>
      <c r="AI5" s="60"/>
      <c r="AJ5" s="60"/>
      <c r="AK5" s="51" t="s">
        <v>19</v>
      </c>
      <c r="AL5" s="61" t="s">
        <v>18</v>
      </c>
      <c r="AM5" s="62"/>
      <c r="AN5" s="63"/>
      <c r="AO5" s="51" t="s">
        <v>20</v>
      </c>
      <c r="AP5" s="54" t="s">
        <v>21</v>
      </c>
      <c r="AQ5" s="49" t="s">
        <v>45</v>
      </c>
      <c r="AR5" s="49" t="s">
        <v>46</v>
      </c>
      <c r="AS5" s="49" t="s">
        <v>47</v>
      </c>
      <c r="AT5" s="49" t="s">
        <v>57</v>
      </c>
      <c r="AU5" s="49" t="s">
        <v>48</v>
      </c>
      <c r="AV5" s="49" t="s">
        <v>49</v>
      </c>
      <c r="AW5" s="49" t="s">
        <v>50</v>
      </c>
      <c r="AX5" s="64" t="s">
        <v>22</v>
      </c>
      <c r="AY5" s="64"/>
      <c r="AZ5" s="64"/>
      <c r="BA5" s="64"/>
      <c r="BB5" s="64"/>
      <c r="BC5" s="49" t="s">
        <v>53</v>
      </c>
      <c r="BD5" s="65" t="s">
        <v>18</v>
      </c>
      <c r="BE5" s="66"/>
      <c r="BF5" s="67"/>
      <c r="BG5" s="49" t="s">
        <v>58</v>
      </c>
      <c r="BH5" s="49" t="s">
        <v>59</v>
      </c>
      <c r="BI5" s="49" t="s">
        <v>51</v>
      </c>
      <c r="BJ5" s="49" t="s">
        <v>52</v>
      </c>
    </row>
    <row r="6" spans="1:63" s="1" customFormat="1" ht="285.75" customHeight="1">
      <c r="A6" s="60"/>
      <c r="B6" s="60"/>
      <c r="C6" s="70"/>
      <c r="D6" s="70"/>
      <c r="E6" s="70"/>
      <c r="F6" s="70"/>
      <c r="G6" s="70"/>
      <c r="H6" s="70"/>
      <c r="I6" s="49" t="s">
        <v>23</v>
      </c>
      <c r="J6" s="49" t="s">
        <v>24</v>
      </c>
      <c r="K6" s="49" t="s">
        <v>37</v>
      </c>
      <c r="L6" s="49" t="s">
        <v>25</v>
      </c>
      <c r="M6" s="75"/>
      <c r="N6" s="72"/>
      <c r="O6" s="75"/>
      <c r="P6" s="75"/>
      <c r="Q6" s="75"/>
      <c r="R6" s="6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58"/>
      <c r="AE6" s="50"/>
      <c r="AF6" s="50" t="s">
        <v>26</v>
      </c>
      <c r="AG6" s="50" t="s">
        <v>27</v>
      </c>
      <c r="AH6" s="50" t="s">
        <v>28</v>
      </c>
      <c r="AI6" s="49" t="s">
        <v>29</v>
      </c>
      <c r="AJ6" s="54" t="s">
        <v>30</v>
      </c>
      <c r="AK6" s="68"/>
      <c r="AL6" s="51" t="s">
        <v>31</v>
      </c>
      <c r="AM6" s="51" t="s">
        <v>32</v>
      </c>
      <c r="AN6" s="51" t="s">
        <v>33</v>
      </c>
      <c r="AO6" s="68"/>
      <c r="AP6" s="69"/>
      <c r="AQ6" s="49"/>
      <c r="AR6" s="49"/>
      <c r="AS6" s="49"/>
      <c r="AT6" s="49"/>
      <c r="AU6" s="49"/>
      <c r="AV6" s="49"/>
      <c r="AW6" s="49"/>
      <c r="AX6" s="49" t="s">
        <v>39</v>
      </c>
      <c r="AY6" s="49" t="s">
        <v>40</v>
      </c>
      <c r="AZ6" s="49" t="s">
        <v>41</v>
      </c>
      <c r="BA6" s="49" t="s">
        <v>42</v>
      </c>
      <c r="BB6" s="49" t="s">
        <v>34</v>
      </c>
      <c r="BC6" s="49"/>
      <c r="BD6" s="53" t="s">
        <v>54</v>
      </c>
      <c r="BE6" s="49" t="s">
        <v>55</v>
      </c>
      <c r="BF6" s="54" t="s">
        <v>56</v>
      </c>
      <c r="BG6" s="49"/>
      <c r="BH6" s="49"/>
      <c r="BI6" s="49"/>
      <c r="BJ6" s="49"/>
    </row>
    <row r="7" spans="1:63" s="1" customFormat="1" ht="300.75" customHeight="1">
      <c r="A7" s="60"/>
      <c r="B7" s="60"/>
      <c r="C7" s="70"/>
      <c r="D7" s="70"/>
      <c r="E7" s="70"/>
      <c r="F7" s="70"/>
      <c r="G7" s="70"/>
      <c r="H7" s="70"/>
      <c r="I7" s="49"/>
      <c r="J7" s="49"/>
      <c r="K7" s="49"/>
      <c r="L7" s="49"/>
      <c r="M7" s="76"/>
      <c r="N7" s="73"/>
      <c r="O7" s="76"/>
      <c r="P7" s="76"/>
      <c r="Q7" s="76"/>
      <c r="R7" s="55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59"/>
      <c r="AE7" s="50"/>
      <c r="AF7" s="50"/>
      <c r="AG7" s="50"/>
      <c r="AH7" s="50"/>
      <c r="AI7" s="49"/>
      <c r="AJ7" s="55"/>
      <c r="AK7" s="52"/>
      <c r="AL7" s="52"/>
      <c r="AM7" s="52"/>
      <c r="AN7" s="52"/>
      <c r="AO7" s="52"/>
      <c r="AP7" s="55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53"/>
      <c r="BE7" s="49"/>
      <c r="BF7" s="55"/>
      <c r="BG7" s="49"/>
      <c r="BH7" s="49"/>
      <c r="BI7" s="49"/>
      <c r="BJ7" s="49"/>
    </row>
    <row r="8" spans="1:6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/>
      <c r="O8" s="11">
        <v>14</v>
      </c>
      <c r="P8" s="11">
        <v>15</v>
      </c>
      <c r="Q8" s="11">
        <v>16</v>
      </c>
      <c r="R8" s="11">
        <v>17</v>
      </c>
      <c r="S8" s="11">
        <v>18</v>
      </c>
      <c r="T8" s="11">
        <v>19</v>
      </c>
      <c r="U8" s="11">
        <v>20</v>
      </c>
      <c r="V8" s="11">
        <v>21</v>
      </c>
      <c r="W8" s="11">
        <v>22</v>
      </c>
      <c r="X8" s="11">
        <v>23</v>
      </c>
      <c r="Y8" s="11">
        <v>24</v>
      </c>
      <c r="Z8" s="11">
        <v>25</v>
      </c>
      <c r="AA8" s="11">
        <v>26</v>
      </c>
      <c r="AB8" s="11">
        <v>27</v>
      </c>
      <c r="AC8" s="11">
        <v>28</v>
      </c>
      <c r="AD8" s="11">
        <v>29</v>
      </c>
      <c r="AE8" s="11">
        <v>30</v>
      </c>
      <c r="AF8" s="11">
        <v>31</v>
      </c>
      <c r="AG8" s="11">
        <v>32</v>
      </c>
      <c r="AH8" s="11">
        <v>33</v>
      </c>
      <c r="AI8" s="11">
        <v>34</v>
      </c>
      <c r="AJ8" s="11">
        <v>35</v>
      </c>
      <c r="AK8" s="11">
        <v>36</v>
      </c>
      <c r="AL8" s="11">
        <v>37</v>
      </c>
      <c r="AM8" s="11">
        <v>38</v>
      </c>
      <c r="AN8" s="11">
        <v>39</v>
      </c>
      <c r="AO8" s="11">
        <v>40</v>
      </c>
      <c r="AP8" s="11">
        <v>41</v>
      </c>
      <c r="AQ8" s="11">
        <v>42</v>
      </c>
      <c r="AR8" s="11">
        <v>43</v>
      </c>
      <c r="AS8" s="11">
        <v>44</v>
      </c>
      <c r="AT8" s="11">
        <v>45</v>
      </c>
      <c r="AU8" s="11">
        <v>46</v>
      </c>
      <c r="AV8" s="11">
        <v>47</v>
      </c>
      <c r="AW8" s="11">
        <v>48</v>
      </c>
      <c r="AX8" s="11">
        <v>49</v>
      </c>
      <c r="AY8" s="11">
        <v>50</v>
      </c>
      <c r="AZ8" s="11">
        <v>51</v>
      </c>
      <c r="BA8" s="11">
        <v>52</v>
      </c>
      <c r="BB8" s="11">
        <v>53</v>
      </c>
      <c r="BC8" s="11">
        <v>54</v>
      </c>
      <c r="BD8" s="11">
        <v>55</v>
      </c>
      <c r="BE8" s="11">
        <v>56</v>
      </c>
      <c r="BF8" s="11">
        <v>57</v>
      </c>
      <c r="BG8" s="11">
        <v>58</v>
      </c>
      <c r="BH8" s="11">
        <v>59</v>
      </c>
      <c r="BI8" s="11">
        <v>60</v>
      </c>
      <c r="BJ8" s="11">
        <v>61</v>
      </c>
    </row>
    <row r="9" spans="1:63" ht="20.25">
      <c r="A9" s="11"/>
      <c r="B9" s="31" t="s">
        <v>87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3" s="15" customFormat="1" ht="18.75">
      <c r="A10" s="12"/>
      <c r="B10" s="26" t="s">
        <v>64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/>
      <c r="V10" s="13"/>
      <c r="W10" s="13"/>
      <c r="X10" s="13"/>
      <c r="Y10" s="13"/>
      <c r="Z10" s="13"/>
      <c r="AA10" s="14"/>
      <c r="AB10" s="14"/>
      <c r="AC10" s="14"/>
      <c r="AD10" s="14"/>
      <c r="AE10" s="14"/>
      <c r="AF10" s="14"/>
      <c r="AG10" s="14"/>
      <c r="AH10" s="14"/>
      <c r="AI10" s="14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3" s="17" customFormat="1" ht="17.25" customHeight="1">
      <c r="A11" s="25">
        <v>1</v>
      </c>
      <c r="B11" s="16" t="s">
        <v>66</v>
      </c>
      <c r="C11" s="18">
        <v>43</v>
      </c>
      <c r="D11" s="18"/>
      <c r="E11" s="18"/>
      <c r="F11" s="18" t="s">
        <v>61</v>
      </c>
      <c r="G11" s="18"/>
      <c r="H11" s="18">
        <v>1964</v>
      </c>
      <c r="I11" s="18">
        <v>1</v>
      </c>
      <c r="J11" s="18"/>
      <c r="K11" s="18">
        <v>2</v>
      </c>
      <c r="L11" s="18">
        <v>2</v>
      </c>
      <c r="M11" s="18">
        <f>6.41+2.8+0.21+2.44+1.88+0.19+1.17+3.15</f>
        <v>18.25</v>
      </c>
      <c r="N11" s="18">
        <v>19</v>
      </c>
      <c r="O11" s="46">
        <f>M11*AB11</f>
        <v>826.72499999999991</v>
      </c>
      <c r="P11" s="46">
        <f>O11*12</f>
        <v>9920.6999999999989</v>
      </c>
      <c r="Q11" s="46">
        <f>P11*3</f>
        <v>29762.1</v>
      </c>
      <c r="R11" s="18"/>
      <c r="S11" s="18">
        <v>93.7</v>
      </c>
      <c r="T11" s="18" t="s">
        <v>62</v>
      </c>
      <c r="U11" s="19">
        <v>56.2</v>
      </c>
      <c r="V11" s="18" t="s">
        <v>62</v>
      </c>
      <c r="W11" s="18" t="s">
        <v>62</v>
      </c>
      <c r="X11" s="18" t="s">
        <v>62</v>
      </c>
      <c r="Y11" s="18">
        <v>2</v>
      </c>
      <c r="Z11" s="18" t="s">
        <v>62</v>
      </c>
      <c r="AA11" s="18">
        <v>45.3</v>
      </c>
      <c r="AB11" s="18">
        <v>45.3</v>
      </c>
      <c r="AC11" s="18" t="s">
        <v>62</v>
      </c>
      <c r="AD11" s="18" t="s">
        <v>62</v>
      </c>
      <c r="AE11" s="18" t="s">
        <v>62</v>
      </c>
      <c r="AF11" s="18" t="s">
        <v>62</v>
      </c>
      <c r="AG11" s="18" t="s">
        <v>62</v>
      </c>
      <c r="AH11" s="18" t="s">
        <v>62</v>
      </c>
      <c r="AI11" s="18" t="s">
        <v>62</v>
      </c>
      <c r="AJ11" s="18" t="s">
        <v>62</v>
      </c>
      <c r="AK11" s="18" t="s">
        <v>62</v>
      </c>
      <c r="AL11" s="18" t="s">
        <v>62</v>
      </c>
      <c r="AM11" s="18" t="s">
        <v>62</v>
      </c>
      <c r="AN11" s="18" t="s">
        <v>62</v>
      </c>
      <c r="AO11" s="18" t="s">
        <v>62</v>
      </c>
      <c r="AP11" s="18" t="s">
        <v>62</v>
      </c>
      <c r="AQ11" s="18" t="s">
        <v>62</v>
      </c>
      <c r="AR11" s="18" t="s">
        <v>62</v>
      </c>
      <c r="AS11" s="18" t="s">
        <v>62</v>
      </c>
      <c r="AT11" s="18" t="s">
        <v>62</v>
      </c>
      <c r="AU11" s="18" t="s">
        <v>62</v>
      </c>
      <c r="AV11" s="18" t="s">
        <v>62</v>
      </c>
      <c r="AW11" s="18" t="s">
        <v>62</v>
      </c>
      <c r="AX11" s="18" t="s">
        <v>62</v>
      </c>
      <c r="AY11" s="18" t="s">
        <v>62</v>
      </c>
      <c r="AZ11" s="18" t="s">
        <v>62</v>
      </c>
      <c r="BA11" s="18" t="s">
        <v>62</v>
      </c>
      <c r="BB11" s="18" t="s">
        <v>62</v>
      </c>
      <c r="BC11" s="18" t="s">
        <v>62</v>
      </c>
      <c r="BD11" s="18" t="s">
        <v>62</v>
      </c>
      <c r="BE11" s="18" t="s">
        <v>62</v>
      </c>
      <c r="BF11" s="18" t="s">
        <v>62</v>
      </c>
      <c r="BG11" s="18" t="s">
        <v>62</v>
      </c>
      <c r="BH11" s="18" t="s">
        <v>62</v>
      </c>
      <c r="BI11" s="18" t="s">
        <v>62</v>
      </c>
      <c r="BJ11" s="18" t="s">
        <v>63</v>
      </c>
      <c r="BK11" s="20"/>
    </row>
    <row r="12" spans="1:63" s="17" customFormat="1" ht="17.25" customHeight="1">
      <c r="A12" s="25">
        <v>2</v>
      </c>
      <c r="B12" s="16" t="s">
        <v>66</v>
      </c>
      <c r="C12" s="18">
        <v>45</v>
      </c>
      <c r="D12" s="18"/>
      <c r="E12" s="18"/>
      <c r="F12" s="18" t="s">
        <v>61</v>
      </c>
      <c r="G12" s="18"/>
      <c r="H12" s="18">
        <v>1959</v>
      </c>
      <c r="I12" s="18">
        <v>1</v>
      </c>
      <c r="J12" s="18"/>
      <c r="K12" s="18">
        <v>2</v>
      </c>
      <c r="L12" s="18">
        <v>13</v>
      </c>
      <c r="M12" s="18">
        <f t="shared" ref="M12:M14" si="0">6.41+2.8+0.21+2.44+1.88+0.19+1.17+3.15</f>
        <v>18.25</v>
      </c>
      <c r="N12" s="18">
        <v>19</v>
      </c>
      <c r="O12" s="46">
        <f t="shared" ref="O12:O14" si="1">M12*AB12</f>
        <v>1226.4000000000001</v>
      </c>
      <c r="P12" s="46">
        <f t="shared" ref="P12:P14" si="2">O12*12</f>
        <v>14716.800000000001</v>
      </c>
      <c r="Q12" s="46">
        <f t="shared" ref="Q12:Q14" si="3">P12*3</f>
        <v>44150.400000000001</v>
      </c>
      <c r="R12" s="18"/>
      <c r="S12" s="18">
        <v>109.4</v>
      </c>
      <c r="T12" s="18" t="s">
        <v>62</v>
      </c>
      <c r="U12" s="19">
        <v>54.5</v>
      </c>
      <c r="V12" s="18" t="s">
        <v>62</v>
      </c>
      <c r="W12" s="18" t="s">
        <v>62</v>
      </c>
      <c r="X12" s="18" t="s">
        <v>62</v>
      </c>
      <c r="Y12" s="18">
        <v>2</v>
      </c>
      <c r="Z12" s="18" t="s">
        <v>62</v>
      </c>
      <c r="AA12" s="18">
        <v>67.2</v>
      </c>
      <c r="AB12" s="18">
        <v>67.2</v>
      </c>
      <c r="AC12" s="18" t="s">
        <v>62</v>
      </c>
      <c r="AD12" s="18" t="s">
        <v>62</v>
      </c>
      <c r="AE12" s="18" t="s">
        <v>62</v>
      </c>
      <c r="AF12" s="18" t="s">
        <v>62</v>
      </c>
      <c r="AG12" s="18" t="s">
        <v>62</v>
      </c>
      <c r="AH12" s="18" t="s">
        <v>62</v>
      </c>
      <c r="AI12" s="18" t="s">
        <v>62</v>
      </c>
      <c r="AJ12" s="18" t="s">
        <v>62</v>
      </c>
      <c r="AK12" s="18" t="s">
        <v>62</v>
      </c>
      <c r="AL12" s="18" t="s">
        <v>62</v>
      </c>
      <c r="AM12" s="18" t="s">
        <v>62</v>
      </c>
      <c r="AN12" s="18" t="s">
        <v>62</v>
      </c>
      <c r="AO12" s="18" t="s">
        <v>62</v>
      </c>
      <c r="AP12" s="18" t="s">
        <v>62</v>
      </c>
      <c r="AQ12" s="18" t="s">
        <v>62</v>
      </c>
      <c r="AR12" s="18" t="s">
        <v>62</v>
      </c>
      <c r="AS12" s="18" t="s">
        <v>62</v>
      </c>
      <c r="AT12" s="18" t="s">
        <v>62</v>
      </c>
      <c r="AU12" s="18" t="s">
        <v>62</v>
      </c>
      <c r="AV12" s="18" t="s">
        <v>62</v>
      </c>
      <c r="AW12" s="18" t="s">
        <v>62</v>
      </c>
      <c r="AX12" s="18" t="s">
        <v>62</v>
      </c>
      <c r="AY12" s="18" t="s">
        <v>62</v>
      </c>
      <c r="AZ12" s="18" t="s">
        <v>62</v>
      </c>
      <c r="BA12" s="18" t="s">
        <v>62</v>
      </c>
      <c r="BB12" s="18" t="s">
        <v>62</v>
      </c>
      <c r="BC12" s="18" t="s">
        <v>62</v>
      </c>
      <c r="BD12" s="18" t="s">
        <v>62</v>
      </c>
      <c r="BE12" s="18" t="s">
        <v>62</v>
      </c>
      <c r="BF12" s="18" t="s">
        <v>62</v>
      </c>
      <c r="BG12" s="18" t="s">
        <v>62</v>
      </c>
      <c r="BH12" s="18" t="s">
        <v>62</v>
      </c>
      <c r="BI12" s="18" t="s">
        <v>62</v>
      </c>
      <c r="BJ12" s="18" t="s">
        <v>63</v>
      </c>
      <c r="BK12" s="20"/>
    </row>
    <row r="13" spans="1:63" s="38" customFormat="1" ht="17.25" customHeight="1">
      <c r="A13" s="33">
        <v>3</v>
      </c>
      <c r="B13" s="34" t="s">
        <v>66</v>
      </c>
      <c r="C13" s="35">
        <v>25</v>
      </c>
      <c r="D13" s="35"/>
      <c r="E13" s="35"/>
      <c r="F13" s="35" t="s">
        <v>61</v>
      </c>
      <c r="G13" s="35"/>
      <c r="H13" s="35">
        <v>1959</v>
      </c>
      <c r="I13" s="35">
        <v>1</v>
      </c>
      <c r="J13" s="35"/>
      <c r="K13" s="35">
        <v>4</v>
      </c>
      <c r="L13" s="35">
        <v>5</v>
      </c>
      <c r="M13" s="18">
        <f t="shared" si="0"/>
        <v>18.25</v>
      </c>
      <c r="N13" s="18">
        <v>19</v>
      </c>
      <c r="O13" s="46">
        <f t="shared" si="1"/>
        <v>1494.6750000000002</v>
      </c>
      <c r="P13" s="46">
        <f t="shared" si="2"/>
        <v>17936.100000000002</v>
      </c>
      <c r="Q13" s="46">
        <f t="shared" si="3"/>
        <v>53808.3</v>
      </c>
      <c r="R13" s="35"/>
      <c r="S13" s="35">
        <v>121.7</v>
      </c>
      <c r="T13" s="35" t="s">
        <v>62</v>
      </c>
      <c r="U13" s="36">
        <v>110.6</v>
      </c>
      <c r="V13" s="35" t="s">
        <v>62</v>
      </c>
      <c r="W13" s="35" t="s">
        <v>62</v>
      </c>
      <c r="X13" s="35" t="s">
        <v>62</v>
      </c>
      <c r="Y13" s="35">
        <v>4</v>
      </c>
      <c r="Z13" s="35" t="s">
        <v>62</v>
      </c>
      <c r="AA13" s="35">
        <v>81.900000000000006</v>
      </c>
      <c r="AB13" s="35">
        <v>81.900000000000006</v>
      </c>
      <c r="AC13" s="35" t="s">
        <v>62</v>
      </c>
      <c r="AD13" s="35" t="s">
        <v>62</v>
      </c>
      <c r="AE13" s="35" t="s">
        <v>62</v>
      </c>
      <c r="AF13" s="35" t="s">
        <v>62</v>
      </c>
      <c r="AG13" s="35" t="s">
        <v>62</v>
      </c>
      <c r="AH13" s="35" t="s">
        <v>62</v>
      </c>
      <c r="AI13" s="35" t="s">
        <v>62</v>
      </c>
      <c r="AJ13" s="35" t="s">
        <v>62</v>
      </c>
      <c r="AK13" s="18" t="s">
        <v>62</v>
      </c>
      <c r="AL13" s="18" t="s">
        <v>62</v>
      </c>
      <c r="AM13" s="18" t="s">
        <v>62</v>
      </c>
      <c r="AN13" s="18" t="s">
        <v>62</v>
      </c>
      <c r="AO13" s="18" t="s">
        <v>62</v>
      </c>
      <c r="AP13" s="35" t="s">
        <v>62</v>
      </c>
      <c r="AQ13" s="35" t="s">
        <v>62</v>
      </c>
      <c r="AR13" s="35" t="s">
        <v>62</v>
      </c>
      <c r="AS13" s="35" t="s">
        <v>62</v>
      </c>
      <c r="AT13" s="35" t="s">
        <v>62</v>
      </c>
      <c r="AU13" s="35" t="s">
        <v>62</v>
      </c>
      <c r="AV13" s="35" t="s">
        <v>62</v>
      </c>
      <c r="AW13" s="35" t="s">
        <v>62</v>
      </c>
      <c r="AX13" s="35" t="s">
        <v>62</v>
      </c>
      <c r="AY13" s="35" t="s">
        <v>62</v>
      </c>
      <c r="AZ13" s="35" t="s">
        <v>62</v>
      </c>
      <c r="BA13" s="35" t="s">
        <v>62</v>
      </c>
      <c r="BB13" s="35" t="s">
        <v>62</v>
      </c>
      <c r="BC13" s="35" t="s">
        <v>62</v>
      </c>
      <c r="BD13" s="35" t="s">
        <v>62</v>
      </c>
      <c r="BE13" s="35" t="s">
        <v>62</v>
      </c>
      <c r="BF13" s="35" t="s">
        <v>62</v>
      </c>
      <c r="BG13" s="35" t="s">
        <v>62</v>
      </c>
      <c r="BH13" s="35" t="s">
        <v>62</v>
      </c>
      <c r="BI13" s="18" t="s">
        <v>62</v>
      </c>
      <c r="BJ13" s="35" t="s">
        <v>63</v>
      </c>
      <c r="BK13" s="37"/>
    </row>
    <row r="14" spans="1:63" s="17" customFormat="1" ht="17.25" customHeight="1">
      <c r="A14" s="25">
        <v>4</v>
      </c>
      <c r="B14" s="32" t="s">
        <v>67</v>
      </c>
      <c r="C14" s="18">
        <v>32</v>
      </c>
      <c r="D14" s="18"/>
      <c r="E14" s="18"/>
      <c r="F14" s="18" t="s">
        <v>61</v>
      </c>
      <c r="G14" s="18"/>
      <c r="H14" s="18">
        <v>1950</v>
      </c>
      <c r="I14" s="18">
        <v>1</v>
      </c>
      <c r="J14" s="18"/>
      <c r="K14" s="18">
        <v>2</v>
      </c>
      <c r="L14" s="18">
        <v>7</v>
      </c>
      <c r="M14" s="18">
        <f t="shared" si="0"/>
        <v>18.25</v>
      </c>
      <c r="N14" s="18">
        <v>19</v>
      </c>
      <c r="O14" s="46">
        <f t="shared" si="1"/>
        <v>1646.15</v>
      </c>
      <c r="P14" s="46">
        <f t="shared" si="2"/>
        <v>19753.800000000003</v>
      </c>
      <c r="Q14" s="46">
        <f t="shared" si="3"/>
        <v>59261.400000000009</v>
      </c>
      <c r="R14" s="18"/>
      <c r="S14" s="18">
        <v>120.3</v>
      </c>
      <c r="T14" s="18" t="s">
        <v>62</v>
      </c>
      <c r="U14" s="19">
        <v>109.4</v>
      </c>
      <c r="V14" s="18" t="s">
        <v>62</v>
      </c>
      <c r="W14" s="18" t="s">
        <v>62</v>
      </c>
      <c r="X14" s="18" t="s">
        <v>62</v>
      </c>
      <c r="Y14" s="18">
        <v>4</v>
      </c>
      <c r="Z14" s="18" t="s">
        <v>62</v>
      </c>
      <c r="AA14" s="18">
        <v>90.2</v>
      </c>
      <c r="AB14" s="18">
        <v>90.2</v>
      </c>
      <c r="AC14" s="18" t="s">
        <v>62</v>
      </c>
      <c r="AD14" s="18" t="s">
        <v>62</v>
      </c>
      <c r="AE14" s="18" t="s">
        <v>62</v>
      </c>
      <c r="AF14" s="18" t="s">
        <v>62</v>
      </c>
      <c r="AG14" s="18" t="s">
        <v>62</v>
      </c>
      <c r="AH14" s="18" t="s">
        <v>62</v>
      </c>
      <c r="AI14" s="18" t="s">
        <v>62</v>
      </c>
      <c r="AJ14" s="18" t="s">
        <v>62</v>
      </c>
      <c r="AK14" s="18" t="s">
        <v>62</v>
      </c>
      <c r="AL14" s="18" t="s">
        <v>62</v>
      </c>
      <c r="AM14" s="18" t="s">
        <v>62</v>
      </c>
      <c r="AN14" s="18" t="s">
        <v>62</v>
      </c>
      <c r="AO14" s="18" t="s">
        <v>62</v>
      </c>
      <c r="AP14" s="18" t="s">
        <v>62</v>
      </c>
      <c r="AQ14" s="18" t="s">
        <v>62</v>
      </c>
      <c r="AR14" s="18" t="s">
        <v>62</v>
      </c>
      <c r="AS14" s="18" t="s">
        <v>62</v>
      </c>
      <c r="AT14" s="18" t="s">
        <v>62</v>
      </c>
      <c r="AU14" s="18" t="s">
        <v>62</v>
      </c>
      <c r="AV14" s="18" t="s">
        <v>62</v>
      </c>
      <c r="AW14" s="18" t="s">
        <v>62</v>
      </c>
      <c r="AX14" s="18" t="s">
        <v>62</v>
      </c>
      <c r="AY14" s="18" t="s">
        <v>62</v>
      </c>
      <c r="AZ14" s="18" t="s">
        <v>62</v>
      </c>
      <c r="BA14" s="18" t="s">
        <v>62</v>
      </c>
      <c r="BB14" s="18" t="s">
        <v>62</v>
      </c>
      <c r="BC14" s="18" t="s">
        <v>62</v>
      </c>
      <c r="BD14" s="18" t="s">
        <v>62</v>
      </c>
      <c r="BE14" s="18" t="s">
        <v>62</v>
      </c>
      <c r="BF14" s="18" t="s">
        <v>62</v>
      </c>
      <c r="BG14" s="18" t="s">
        <v>62</v>
      </c>
      <c r="BH14" s="18" t="s">
        <v>62</v>
      </c>
      <c r="BI14" s="18" t="s">
        <v>62</v>
      </c>
      <c r="BJ14" s="18" t="s">
        <v>63</v>
      </c>
      <c r="BK14" s="20"/>
    </row>
    <row r="15" spans="1:63" s="30" customFormat="1" ht="15.75" customHeight="1">
      <c r="A15" s="27"/>
      <c r="B15" s="28" t="s">
        <v>65</v>
      </c>
      <c r="C15" s="27">
        <v>4</v>
      </c>
      <c r="D15" s="27"/>
      <c r="E15" s="27"/>
      <c r="F15" s="27"/>
      <c r="G15" s="27"/>
      <c r="H15" s="27"/>
      <c r="I15" s="27"/>
      <c r="J15" s="27"/>
      <c r="K15" s="27">
        <f>SUM(K11:K14)</f>
        <v>10</v>
      </c>
      <c r="L15" s="27">
        <f>SUM(L11:L14)</f>
        <v>27</v>
      </c>
      <c r="M15" s="27"/>
      <c r="N15" s="27"/>
      <c r="O15" s="45">
        <f>SUM(O11:O14)</f>
        <v>5193.9500000000007</v>
      </c>
      <c r="P15" s="45">
        <f t="shared" ref="P15:Q15" si="4">SUM(P11:P14)</f>
        <v>62327.400000000009</v>
      </c>
      <c r="Q15" s="45">
        <f t="shared" si="4"/>
        <v>186982.2</v>
      </c>
      <c r="R15" s="27"/>
      <c r="S15" s="27">
        <f>SUM(S11:S14)</f>
        <v>445.1</v>
      </c>
      <c r="T15" s="27"/>
      <c r="U15" s="27">
        <f>SUM(U11:U14)</f>
        <v>330.70000000000005</v>
      </c>
      <c r="V15" s="27"/>
      <c r="W15" s="27"/>
      <c r="X15" s="27"/>
      <c r="Y15" s="27">
        <f>SUM(Y11:Y14)</f>
        <v>12</v>
      </c>
      <c r="Z15" s="27"/>
      <c r="AA15" s="27">
        <f>SUM(AA11:AA14)</f>
        <v>284.60000000000002</v>
      </c>
      <c r="AB15" s="27">
        <f>SUM(AB11:AB14)</f>
        <v>284.60000000000002</v>
      </c>
      <c r="AC15" s="27"/>
      <c r="AD15" s="27"/>
      <c r="AE15" s="27"/>
      <c r="AF15" s="27"/>
      <c r="AG15" s="27"/>
      <c r="AH15" s="27"/>
      <c r="AI15" s="27"/>
      <c r="AJ15" s="27"/>
      <c r="AK15" s="27">
        <f>SUM(AK11:AK14)</f>
        <v>0</v>
      </c>
      <c r="AL15" s="27"/>
      <c r="AM15" s="27"/>
      <c r="AN15" s="27">
        <f>SUM(AN11:AN14)</f>
        <v>0</v>
      </c>
      <c r="AO15" s="29">
        <f>SUM(AO10:AO14)</f>
        <v>0</v>
      </c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</row>
    <row r="16" spans="1:63" s="17" customFormat="1" ht="18.75">
      <c r="A16" s="20"/>
      <c r="C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1"/>
      <c r="AF16" s="21"/>
      <c r="AG16" s="21"/>
      <c r="AH16" s="21"/>
      <c r="AI16" s="22"/>
      <c r="AJ16" s="23"/>
      <c r="AK16" s="22"/>
      <c r="AL16" s="22"/>
      <c r="AM16" s="22"/>
      <c r="AN16" s="22"/>
      <c r="AO16" s="22"/>
      <c r="AP16" s="20"/>
      <c r="AQ16" s="20"/>
      <c r="AR16" s="24"/>
      <c r="AS16" s="24"/>
      <c r="AT16" s="24"/>
      <c r="AU16" s="20"/>
      <c r="AV16" s="20"/>
      <c r="AW16" s="20"/>
      <c r="AX16" s="20"/>
      <c r="AY16" s="20"/>
      <c r="AZ16" s="20"/>
      <c r="BA16" s="20"/>
      <c r="BB16" s="20"/>
    </row>
    <row r="17" spans="1:54" s="17" customFormat="1" ht="18.75">
      <c r="A17" s="20"/>
      <c r="C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1"/>
      <c r="AF17" s="21"/>
      <c r="AG17" s="21"/>
      <c r="AH17" s="21"/>
      <c r="AI17" s="22"/>
      <c r="AJ17" s="23"/>
      <c r="AK17" s="22"/>
      <c r="AL17" s="22"/>
      <c r="AM17" s="22"/>
      <c r="AN17" s="22"/>
      <c r="AO17" s="22"/>
      <c r="AP17" s="20"/>
      <c r="AQ17" s="20"/>
      <c r="AR17" s="24"/>
      <c r="AS17" s="24"/>
      <c r="AT17" s="24"/>
      <c r="AU17" s="20"/>
      <c r="AV17" s="20"/>
      <c r="AW17" s="20"/>
      <c r="AX17" s="20"/>
      <c r="AY17" s="20"/>
      <c r="AZ17" s="20"/>
      <c r="BA17" s="20"/>
      <c r="BB17" s="20"/>
    </row>
    <row r="18" spans="1:54" s="17" customFormat="1" ht="18.75">
      <c r="A18" s="20"/>
      <c r="C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1"/>
      <c r="AF18" s="21"/>
      <c r="AG18" s="21"/>
      <c r="AH18" s="21"/>
      <c r="AI18" s="22"/>
      <c r="AJ18" s="23"/>
      <c r="AK18" s="22"/>
      <c r="AL18" s="22"/>
      <c r="AM18" s="22"/>
      <c r="AN18" s="22"/>
      <c r="AO18" s="22"/>
      <c r="AP18" s="20"/>
      <c r="AQ18" s="20"/>
      <c r="AR18" s="24"/>
      <c r="AS18" s="24"/>
      <c r="AT18" s="24"/>
      <c r="AU18" s="20"/>
      <c r="AV18" s="20"/>
      <c r="AW18" s="20"/>
      <c r="AX18" s="20"/>
      <c r="AY18" s="20"/>
      <c r="AZ18" s="20"/>
      <c r="BA18" s="20"/>
      <c r="BB18" s="20"/>
    </row>
    <row r="19" spans="1:54" s="17" customFormat="1" ht="18.75">
      <c r="A19" s="20"/>
      <c r="C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1"/>
      <c r="AF19" s="21"/>
      <c r="AG19" s="21"/>
      <c r="AH19" s="21"/>
      <c r="AI19" s="22"/>
      <c r="AJ19" s="23"/>
      <c r="AK19" s="22"/>
      <c r="AL19" s="22"/>
      <c r="AM19" s="22"/>
      <c r="AN19" s="22"/>
      <c r="AO19" s="22"/>
      <c r="AP19" s="20"/>
      <c r="AQ19" s="20"/>
      <c r="AR19" s="24"/>
      <c r="AS19" s="24"/>
      <c r="AT19" s="24"/>
      <c r="AU19" s="20"/>
      <c r="AV19" s="20"/>
      <c r="AW19" s="20"/>
      <c r="AX19" s="20"/>
      <c r="AY19" s="20"/>
      <c r="AZ19" s="20"/>
      <c r="BA19" s="20"/>
      <c r="BB19" s="20"/>
    </row>
    <row r="20" spans="1:54" s="17" customFormat="1" ht="18.75">
      <c r="A20" s="20"/>
      <c r="C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1"/>
      <c r="AF20" s="21"/>
      <c r="AG20" s="21"/>
      <c r="AH20" s="21"/>
      <c r="AI20" s="22"/>
      <c r="AJ20" s="23"/>
      <c r="AK20" s="22"/>
      <c r="AL20" s="22"/>
      <c r="AM20" s="22"/>
      <c r="AN20" s="22"/>
      <c r="AO20" s="22"/>
      <c r="AP20" s="20"/>
      <c r="AQ20" s="20"/>
      <c r="AR20" s="24"/>
      <c r="AS20" s="24"/>
      <c r="AT20" s="24"/>
      <c r="AU20" s="20"/>
      <c r="AV20" s="20"/>
      <c r="AW20" s="20"/>
      <c r="AX20" s="20"/>
      <c r="AY20" s="20"/>
      <c r="AZ20" s="20"/>
      <c r="BA20" s="20"/>
      <c r="BB20" s="20"/>
    </row>
  </sheetData>
  <mergeCells count="68">
    <mergeCell ref="Z5:Z7"/>
    <mergeCell ref="AA5:AA7"/>
    <mergeCell ref="U5:U7"/>
    <mergeCell ref="V5:V7"/>
    <mergeCell ref="W5:W7"/>
    <mergeCell ref="F5:F7"/>
    <mergeCell ref="G5:G7"/>
    <mergeCell ref="H5:H7"/>
    <mergeCell ref="I5:L5"/>
    <mergeCell ref="X5:X7"/>
    <mergeCell ref="N5:N7"/>
    <mergeCell ref="I6:I7"/>
    <mergeCell ref="K6:K7"/>
    <mergeCell ref="M5:M7"/>
    <mergeCell ref="J6:J7"/>
    <mergeCell ref="L6:L7"/>
    <mergeCell ref="Q5:Q7"/>
    <mergeCell ref="R5:R7"/>
    <mergeCell ref="S5:S7"/>
    <mergeCell ref="O5:O7"/>
    <mergeCell ref="P5:P7"/>
    <mergeCell ref="A5:A7"/>
    <mergeCell ref="B5:B7"/>
    <mergeCell ref="C5:C7"/>
    <mergeCell ref="D5:D7"/>
    <mergeCell ref="E5:E7"/>
    <mergeCell ref="T5:T7"/>
    <mergeCell ref="Y5:Y7"/>
    <mergeCell ref="AZ6:AZ7"/>
    <mergeCell ref="BA6:BA7"/>
    <mergeCell ref="BC5:BC7"/>
    <mergeCell ref="AF6:AF7"/>
    <mergeCell ref="AO5:AO7"/>
    <mergeCell ref="AK5:AK7"/>
    <mergeCell ref="AH6:AH7"/>
    <mergeCell ref="AI6:AI7"/>
    <mergeCell ref="AS5:AS7"/>
    <mergeCell ref="AR5:AR7"/>
    <mergeCell ref="AJ6:AJ7"/>
    <mergeCell ref="AQ5:AQ7"/>
    <mergeCell ref="AP5:AP7"/>
    <mergeCell ref="BB6:BB7"/>
    <mergeCell ref="A4:BJ4"/>
    <mergeCell ref="AB5:AB7"/>
    <mergeCell ref="AC5:AC7"/>
    <mergeCell ref="AD5:AD7"/>
    <mergeCell ref="AE5:AE7"/>
    <mergeCell ref="AF5:AJ5"/>
    <mergeCell ref="AL5:AN5"/>
    <mergeCell ref="AT5:AT7"/>
    <mergeCell ref="AU5:AU7"/>
    <mergeCell ref="AV5:AV7"/>
    <mergeCell ref="AW5:AW7"/>
    <mergeCell ref="AX5:BB5"/>
    <mergeCell ref="BD5:BF5"/>
    <mergeCell ref="BG5:BG7"/>
    <mergeCell ref="BH5:BH7"/>
    <mergeCell ref="BI5:BI7"/>
    <mergeCell ref="BJ5:BJ7"/>
    <mergeCell ref="AG6:AG7"/>
    <mergeCell ref="AL6:AL7"/>
    <mergeCell ref="AM6:AM7"/>
    <mergeCell ref="AN6:AN7"/>
    <mergeCell ref="AY6:AY7"/>
    <mergeCell ref="BD6:BD7"/>
    <mergeCell ref="BE6:BE7"/>
    <mergeCell ref="BF6:BF7"/>
    <mergeCell ref="AX6:AX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1" orientation="landscape" r:id="rId1"/>
  <colBreaks count="1" manualBreakCount="1">
    <brk id="25" max="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P19"/>
  <sheetViews>
    <sheetView zoomScale="60" zoomScaleNormal="60" workbookViewId="0">
      <selection activeCell="D22" sqref="D22"/>
    </sheetView>
  </sheetViews>
  <sheetFormatPr defaultRowHeight="15.75"/>
  <cols>
    <col min="1" max="1" width="9.140625" style="10"/>
    <col min="2" max="2" width="52.7109375" style="5" customWidth="1"/>
    <col min="3" max="3" width="9.140625" style="6"/>
    <col min="4" max="5" width="5.85546875" style="4" customWidth="1"/>
    <col min="6" max="6" width="16.5703125" style="6" customWidth="1"/>
    <col min="7" max="12" width="9.140625" style="6"/>
    <col min="13" max="13" width="12.140625" style="6" customWidth="1"/>
    <col min="14" max="18" width="9.140625" style="4"/>
    <col min="19" max="19" width="11.42578125" style="4" customWidth="1"/>
    <col min="20" max="25" width="9.140625" style="4"/>
    <col min="26" max="26" width="14.42578125" style="4" customWidth="1"/>
    <col min="27" max="27" width="18.42578125" style="4" customWidth="1"/>
    <col min="28" max="37" width="9.140625" style="4"/>
    <col min="38" max="38" width="13" style="4" customWidth="1"/>
    <col min="39" max="40" width="14.140625" style="4" customWidth="1"/>
    <col min="41" max="41" width="15.85546875" style="4" customWidth="1"/>
    <col min="42" max="42" width="14.85546875" style="4" customWidth="1"/>
    <col min="43" max="16384" width="9.140625" style="4"/>
  </cols>
  <sheetData>
    <row r="3" spans="1:42" s="2" customFormat="1" ht="33.75" customHeight="1">
      <c r="A3" s="56" t="s">
        <v>89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</row>
    <row r="4" spans="1:42" s="1" customFormat="1" ht="33.75" customHeight="1">
      <c r="A4" s="60" t="s">
        <v>0</v>
      </c>
      <c r="B4" s="60" t="s">
        <v>1</v>
      </c>
      <c r="C4" s="70" t="s">
        <v>2</v>
      </c>
      <c r="D4" s="70" t="s">
        <v>3</v>
      </c>
      <c r="E4" s="70" t="s">
        <v>4</v>
      </c>
      <c r="F4" s="70" t="s">
        <v>5</v>
      </c>
      <c r="G4" s="70" t="s">
        <v>43</v>
      </c>
      <c r="H4" s="70" t="s">
        <v>6</v>
      </c>
      <c r="I4" s="60" t="s">
        <v>7</v>
      </c>
      <c r="J4" s="60"/>
      <c r="K4" s="60"/>
      <c r="L4" s="60"/>
      <c r="M4" s="49" t="s">
        <v>16</v>
      </c>
      <c r="N4" s="49" t="s">
        <v>51</v>
      </c>
      <c r="O4" s="49" t="s">
        <v>52</v>
      </c>
      <c r="P4" s="78" t="s">
        <v>72</v>
      </c>
      <c r="Q4" s="78"/>
      <c r="R4" s="78"/>
      <c r="S4" s="78"/>
      <c r="T4" s="78" t="s">
        <v>73</v>
      </c>
      <c r="U4" s="78"/>
      <c r="V4" s="78"/>
      <c r="W4" s="78"/>
      <c r="X4" s="78" t="s">
        <v>74</v>
      </c>
      <c r="Y4" s="78"/>
      <c r="Z4" s="78"/>
      <c r="AA4" s="78"/>
      <c r="AB4" s="78" t="s">
        <v>75</v>
      </c>
      <c r="AC4" s="78"/>
      <c r="AD4" s="78"/>
      <c r="AE4" s="78"/>
      <c r="AF4" s="78" t="s">
        <v>76</v>
      </c>
      <c r="AG4" s="78"/>
      <c r="AH4" s="78"/>
      <c r="AI4" s="78"/>
      <c r="AJ4" s="78" t="s">
        <v>77</v>
      </c>
      <c r="AK4" s="78"/>
      <c r="AL4" s="78"/>
      <c r="AM4" s="78"/>
      <c r="AN4" s="79" t="s">
        <v>78</v>
      </c>
      <c r="AO4" s="79" t="s">
        <v>79</v>
      </c>
      <c r="AP4" s="79" t="s">
        <v>80</v>
      </c>
    </row>
    <row r="5" spans="1:42" s="1" customFormat="1" ht="103.5" customHeight="1">
      <c r="A5" s="60"/>
      <c r="B5" s="60"/>
      <c r="C5" s="70"/>
      <c r="D5" s="70"/>
      <c r="E5" s="70"/>
      <c r="F5" s="70"/>
      <c r="G5" s="70"/>
      <c r="H5" s="70"/>
      <c r="I5" s="49" t="s">
        <v>23</v>
      </c>
      <c r="J5" s="49" t="s">
        <v>24</v>
      </c>
      <c r="K5" s="49" t="s">
        <v>37</v>
      </c>
      <c r="L5" s="49" t="s">
        <v>25</v>
      </c>
      <c r="M5" s="49"/>
      <c r="N5" s="49"/>
      <c r="O5" s="49"/>
      <c r="P5" s="77" t="s">
        <v>81</v>
      </c>
      <c r="Q5" s="77" t="s">
        <v>82</v>
      </c>
      <c r="R5" s="77" t="s">
        <v>83</v>
      </c>
      <c r="S5" s="77" t="s">
        <v>84</v>
      </c>
      <c r="T5" s="77" t="s">
        <v>85</v>
      </c>
      <c r="U5" s="77" t="s">
        <v>82</v>
      </c>
      <c r="V5" s="77" t="s">
        <v>83</v>
      </c>
      <c r="W5" s="77" t="s">
        <v>84</v>
      </c>
      <c r="X5" s="77" t="s">
        <v>81</v>
      </c>
      <c r="Y5" s="77" t="s">
        <v>82</v>
      </c>
      <c r="Z5" s="77" t="s">
        <v>83</v>
      </c>
      <c r="AA5" s="77" t="s">
        <v>84</v>
      </c>
      <c r="AB5" s="77" t="s">
        <v>81</v>
      </c>
      <c r="AC5" s="77" t="s">
        <v>82</v>
      </c>
      <c r="AD5" s="77" t="s">
        <v>83</v>
      </c>
      <c r="AE5" s="77" t="s">
        <v>84</v>
      </c>
      <c r="AF5" s="77" t="s">
        <v>81</v>
      </c>
      <c r="AG5" s="77" t="s">
        <v>82</v>
      </c>
      <c r="AH5" s="77" t="s">
        <v>83</v>
      </c>
      <c r="AI5" s="77" t="s">
        <v>84</v>
      </c>
      <c r="AJ5" s="77" t="s">
        <v>86</v>
      </c>
      <c r="AK5" s="77" t="s">
        <v>82</v>
      </c>
      <c r="AL5" s="77" t="s">
        <v>83</v>
      </c>
      <c r="AM5" s="77" t="s">
        <v>84</v>
      </c>
      <c r="AN5" s="79"/>
      <c r="AO5" s="79"/>
      <c r="AP5" s="79"/>
    </row>
    <row r="6" spans="1:42" s="1" customFormat="1" ht="141.75" customHeight="1">
      <c r="A6" s="60"/>
      <c r="B6" s="60"/>
      <c r="C6" s="70"/>
      <c r="D6" s="70"/>
      <c r="E6" s="70"/>
      <c r="F6" s="70"/>
      <c r="G6" s="70"/>
      <c r="H6" s="70"/>
      <c r="I6" s="49"/>
      <c r="J6" s="49"/>
      <c r="K6" s="49"/>
      <c r="L6" s="49"/>
      <c r="M6" s="49"/>
      <c r="N6" s="49"/>
      <c r="O6" s="49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9"/>
      <c r="AO6" s="79"/>
      <c r="AP6" s="79"/>
    </row>
    <row r="7" spans="1:4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  <c r="T7" s="11">
        <v>20</v>
      </c>
      <c r="U7" s="11">
        <v>21</v>
      </c>
      <c r="V7" s="11">
        <v>22</v>
      </c>
      <c r="W7" s="11">
        <v>23</v>
      </c>
      <c r="X7" s="11">
        <v>24</v>
      </c>
      <c r="Y7" s="11">
        <v>25</v>
      </c>
      <c r="Z7" s="11">
        <v>26</v>
      </c>
      <c r="AA7" s="11">
        <v>27</v>
      </c>
      <c r="AB7" s="11">
        <v>28</v>
      </c>
      <c r="AC7" s="11">
        <v>29</v>
      </c>
      <c r="AD7" s="11">
        <v>30</v>
      </c>
      <c r="AE7" s="11">
        <v>31</v>
      </c>
      <c r="AF7" s="11">
        <v>32</v>
      </c>
      <c r="AG7" s="11">
        <v>33</v>
      </c>
      <c r="AH7" s="11">
        <v>34</v>
      </c>
      <c r="AI7" s="11">
        <v>35</v>
      </c>
      <c r="AJ7" s="11">
        <v>36</v>
      </c>
      <c r="AK7" s="11">
        <v>37</v>
      </c>
      <c r="AL7" s="11">
        <v>38</v>
      </c>
      <c r="AM7" s="11">
        <v>39</v>
      </c>
      <c r="AN7" s="11">
        <v>40</v>
      </c>
      <c r="AO7" s="11">
        <v>41</v>
      </c>
      <c r="AP7" s="11">
        <v>42</v>
      </c>
    </row>
    <row r="8" spans="1:42" ht="20.25">
      <c r="A8" s="11"/>
      <c r="B8" s="31" t="s">
        <v>87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</row>
    <row r="9" spans="1:42" s="15" customFormat="1" ht="18.75">
      <c r="A9" s="12"/>
      <c r="B9" s="26" t="s">
        <v>64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3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</row>
    <row r="10" spans="1:42" s="17" customFormat="1" ht="17.25" customHeight="1">
      <c r="A10" s="25">
        <v>1</v>
      </c>
      <c r="B10" s="16" t="s">
        <v>66</v>
      </c>
      <c r="C10" s="18">
        <v>43</v>
      </c>
      <c r="D10" s="18"/>
      <c r="E10" s="18"/>
      <c r="F10" s="18" t="s">
        <v>61</v>
      </c>
      <c r="G10" s="18"/>
      <c r="H10" s="18">
        <v>1964</v>
      </c>
      <c r="I10" s="18">
        <v>1</v>
      </c>
      <c r="J10" s="18"/>
      <c r="K10" s="18">
        <v>2</v>
      </c>
      <c r="L10" s="18">
        <v>2</v>
      </c>
      <c r="M10" s="18">
        <v>45.3</v>
      </c>
      <c r="N10" s="18" t="s">
        <v>62</v>
      </c>
      <c r="O10" s="18" t="s">
        <v>63</v>
      </c>
      <c r="P10" s="42">
        <v>68.75</v>
      </c>
      <c r="Q10" s="43">
        <v>0.1583</v>
      </c>
      <c r="R10" s="44">
        <f>Q10*P10*L10</f>
        <v>21.766249999999999</v>
      </c>
      <c r="S10" s="44">
        <f>R10*12</f>
        <v>261.19499999999999</v>
      </c>
      <c r="T10" s="42">
        <v>0</v>
      </c>
      <c r="U10" s="42">
        <v>0</v>
      </c>
      <c r="V10" s="42">
        <v>0</v>
      </c>
      <c r="W10" s="42">
        <v>0</v>
      </c>
      <c r="X10" s="47">
        <v>521.05999999999995</v>
      </c>
      <c r="Y10" s="48">
        <v>1.216</v>
      </c>
      <c r="Z10" s="42">
        <f>Y10*X10*L10</f>
        <v>1267.2179199999998</v>
      </c>
      <c r="AA10" s="42">
        <f>Z10*12</f>
        <v>15206.615039999997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1">
        <v>1.71</v>
      </c>
      <c r="AK10" s="41">
        <v>108</v>
      </c>
      <c r="AL10" s="42">
        <f>AK10*AJ10*L10</f>
        <v>369.36</v>
      </c>
      <c r="AM10" s="42">
        <f>AL10*12</f>
        <v>4432.32</v>
      </c>
      <c r="AN10" s="42">
        <f>R10+V10+Z10+AD10+AH10+AL10</f>
        <v>1658.3441699999998</v>
      </c>
      <c r="AO10" s="42">
        <f>S10+W10+AA10+AE10+AI10+AM10</f>
        <v>19900.130039999996</v>
      </c>
      <c r="AP10" s="42">
        <f>AO10*3</f>
        <v>59700.390119999989</v>
      </c>
    </row>
    <row r="11" spans="1:42" s="17" customFormat="1" ht="17.25" customHeight="1">
      <c r="A11" s="25">
        <v>2</v>
      </c>
      <c r="B11" s="16" t="s">
        <v>66</v>
      </c>
      <c r="C11" s="18">
        <v>45</v>
      </c>
      <c r="D11" s="18"/>
      <c r="E11" s="18"/>
      <c r="F11" s="18" t="s">
        <v>61</v>
      </c>
      <c r="G11" s="18"/>
      <c r="H11" s="18">
        <v>1959</v>
      </c>
      <c r="I11" s="18">
        <v>1</v>
      </c>
      <c r="J11" s="18"/>
      <c r="K11" s="18">
        <v>2</v>
      </c>
      <c r="L11" s="18">
        <v>13</v>
      </c>
      <c r="M11" s="18">
        <v>67.2</v>
      </c>
      <c r="N11" s="18" t="s">
        <v>62</v>
      </c>
      <c r="O11" s="18" t="s">
        <v>63</v>
      </c>
      <c r="P11" s="42">
        <v>68.75</v>
      </c>
      <c r="Q11" s="43">
        <v>0.1583</v>
      </c>
      <c r="R11" s="44">
        <f t="shared" ref="R11:R13" si="0">Q11*P11*L11</f>
        <v>141.480625</v>
      </c>
      <c r="S11" s="44">
        <f t="shared" ref="S11:S13" si="1">R11*12</f>
        <v>1697.7674999999999</v>
      </c>
      <c r="T11" s="42">
        <v>0</v>
      </c>
      <c r="U11" s="42">
        <v>0</v>
      </c>
      <c r="V11" s="42">
        <v>0</v>
      </c>
      <c r="W11" s="42">
        <v>0</v>
      </c>
      <c r="X11" s="47">
        <v>521.05999999999995</v>
      </c>
      <c r="Y11" s="48">
        <v>1.216</v>
      </c>
      <c r="Z11" s="42">
        <f t="shared" ref="Z11:Z13" si="2">Y11*X11*L11</f>
        <v>8236.916479999998</v>
      </c>
      <c r="AA11" s="42">
        <f t="shared" ref="AA11:AA13" si="3">Z11*12</f>
        <v>98842.997759999969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1">
        <v>1.71</v>
      </c>
      <c r="AK11" s="41">
        <v>108</v>
      </c>
      <c r="AL11" s="42">
        <f t="shared" ref="AL11:AL13" si="4">AK11*AJ11*L11</f>
        <v>2400.84</v>
      </c>
      <c r="AM11" s="42">
        <f t="shared" ref="AM11:AM13" si="5">AL11*12</f>
        <v>28810.080000000002</v>
      </c>
      <c r="AN11" s="42">
        <f t="shared" ref="AN11:AN13" si="6">R11+V11+Z11+AD11+AH11+AL11</f>
        <v>10779.237104999998</v>
      </c>
      <c r="AO11" s="42">
        <f t="shared" ref="AO11:AO13" si="7">S11+W11+AA11+AE11+AI11+AM11</f>
        <v>129350.84525999997</v>
      </c>
      <c r="AP11" s="42">
        <f t="shared" ref="AP11:AP13" si="8">AO11*3</f>
        <v>388052.53577999992</v>
      </c>
    </row>
    <row r="12" spans="1:42" s="38" customFormat="1" ht="17.25" customHeight="1">
      <c r="A12" s="33">
        <v>3</v>
      </c>
      <c r="B12" s="34" t="s">
        <v>66</v>
      </c>
      <c r="C12" s="35">
        <v>25</v>
      </c>
      <c r="D12" s="35"/>
      <c r="E12" s="35"/>
      <c r="F12" s="35" t="s">
        <v>61</v>
      </c>
      <c r="G12" s="35"/>
      <c r="H12" s="35">
        <v>1959</v>
      </c>
      <c r="I12" s="35">
        <v>1</v>
      </c>
      <c r="J12" s="35"/>
      <c r="K12" s="35">
        <v>4</v>
      </c>
      <c r="L12" s="35">
        <v>5</v>
      </c>
      <c r="M12" s="35">
        <v>81.900000000000006</v>
      </c>
      <c r="N12" s="18" t="s">
        <v>62</v>
      </c>
      <c r="O12" s="35" t="s">
        <v>63</v>
      </c>
      <c r="P12" s="42">
        <v>68.75</v>
      </c>
      <c r="Q12" s="43">
        <v>0.1583</v>
      </c>
      <c r="R12" s="44">
        <f t="shared" si="0"/>
        <v>54.415624999999999</v>
      </c>
      <c r="S12" s="44">
        <f t="shared" si="1"/>
        <v>652.98749999999995</v>
      </c>
      <c r="T12" s="42">
        <v>0</v>
      </c>
      <c r="U12" s="42">
        <v>0</v>
      </c>
      <c r="V12" s="42">
        <v>0</v>
      </c>
      <c r="W12" s="42">
        <v>0</v>
      </c>
      <c r="X12" s="47">
        <v>521.05999999999995</v>
      </c>
      <c r="Y12" s="48">
        <v>1.216</v>
      </c>
      <c r="Z12" s="42">
        <f t="shared" si="2"/>
        <v>3168.0447999999997</v>
      </c>
      <c r="AA12" s="42">
        <f t="shared" si="3"/>
        <v>38016.537599999996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1">
        <v>1.71</v>
      </c>
      <c r="AK12" s="41">
        <v>108</v>
      </c>
      <c r="AL12" s="42">
        <f t="shared" si="4"/>
        <v>923.40000000000009</v>
      </c>
      <c r="AM12" s="42">
        <f t="shared" si="5"/>
        <v>11080.800000000001</v>
      </c>
      <c r="AN12" s="42">
        <f t="shared" si="6"/>
        <v>4145.8604249999999</v>
      </c>
      <c r="AO12" s="42">
        <f t="shared" si="7"/>
        <v>49750.325100000002</v>
      </c>
      <c r="AP12" s="42">
        <f t="shared" si="8"/>
        <v>149250.97529999999</v>
      </c>
    </row>
    <row r="13" spans="1:42" s="17" customFormat="1" ht="17.25" customHeight="1">
      <c r="A13" s="25">
        <v>4</v>
      </c>
      <c r="B13" s="32" t="s">
        <v>67</v>
      </c>
      <c r="C13" s="18">
        <v>32</v>
      </c>
      <c r="D13" s="18"/>
      <c r="E13" s="18"/>
      <c r="F13" s="18" t="s">
        <v>61</v>
      </c>
      <c r="G13" s="18"/>
      <c r="H13" s="18">
        <v>1950</v>
      </c>
      <c r="I13" s="18">
        <v>1</v>
      </c>
      <c r="J13" s="18"/>
      <c r="K13" s="18">
        <v>2</v>
      </c>
      <c r="L13" s="18">
        <v>7</v>
      </c>
      <c r="M13" s="18">
        <v>90.2</v>
      </c>
      <c r="N13" s="18" t="s">
        <v>62</v>
      </c>
      <c r="O13" s="18" t="s">
        <v>63</v>
      </c>
      <c r="P13" s="42">
        <v>68.75</v>
      </c>
      <c r="Q13" s="43">
        <v>0.1583</v>
      </c>
      <c r="R13" s="44">
        <f t="shared" si="0"/>
        <v>76.181874999999991</v>
      </c>
      <c r="S13" s="44">
        <f t="shared" si="1"/>
        <v>914.18249999999989</v>
      </c>
      <c r="T13" s="42">
        <v>0</v>
      </c>
      <c r="U13" s="42">
        <v>0</v>
      </c>
      <c r="V13" s="42">
        <v>0</v>
      </c>
      <c r="W13" s="42">
        <v>0</v>
      </c>
      <c r="X13" s="47">
        <v>521.05999999999995</v>
      </c>
      <c r="Y13" s="48">
        <v>1.216</v>
      </c>
      <c r="Z13" s="42">
        <f t="shared" si="2"/>
        <v>4435.2627199999997</v>
      </c>
      <c r="AA13" s="42">
        <f t="shared" si="3"/>
        <v>53223.15264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1">
        <v>1.71</v>
      </c>
      <c r="AK13" s="41">
        <v>108</v>
      </c>
      <c r="AL13" s="42">
        <f t="shared" si="4"/>
        <v>1292.76</v>
      </c>
      <c r="AM13" s="42">
        <f t="shared" si="5"/>
        <v>15513.119999999999</v>
      </c>
      <c r="AN13" s="42">
        <f t="shared" si="6"/>
        <v>5804.2045950000002</v>
      </c>
      <c r="AO13" s="42">
        <f t="shared" si="7"/>
        <v>69650.455140000005</v>
      </c>
      <c r="AP13" s="42">
        <f t="shared" si="8"/>
        <v>208951.36542000002</v>
      </c>
    </row>
    <row r="14" spans="1:42" s="30" customFormat="1" ht="33" customHeight="1">
      <c r="A14" s="27"/>
      <c r="B14" s="28" t="s">
        <v>65</v>
      </c>
      <c r="C14" s="27">
        <v>4</v>
      </c>
      <c r="D14" s="27"/>
      <c r="E14" s="27"/>
      <c r="F14" s="27"/>
      <c r="G14" s="27"/>
      <c r="H14" s="27"/>
      <c r="I14" s="27"/>
      <c r="J14" s="27"/>
      <c r="K14" s="27">
        <f>SUM(K10:K13)</f>
        <v>10</v>
      </c>
      <c r="L14" s="27">
        <f>SUM(L10:L13)</f>
        <v>27</v>
      </c>
      <c r="M14" s="45">
        <f>SUM(M10:M13)</f>
        <v>284.60000000000002</v>
      </c>
      <c r="N14" s="45"/>
      <c r="O14" s="45"/>
      <c r="P14" s="45"/>
      <c r="Q14" s="45"/>
      <c r="R14" s="45">
        <f>SUM(R10:R13)</f>
        <v>293.84437500000001</v>
      </c>
      <c r="S14" s="45">
        <f>SUM(S10:S13)</f>
        <v>3526.1324999999997</v>
      </c>
      <c r="T14" s="45"/>
      <c r="U14" s="45"/>
      <c r="V14" s="45">
        <f>SUM(V10:V13)</f>
        <v>0</v>
      </c>
      <c r="W14" s="45">
        <f>SUM(W10:W13)</f>
        <v>0</v>
      </c>
      <c r="X14" s="45"/>
      <c r="Y14" s="45"/>
      <c r="Z14" s="45">
        <f>SUM(Z10:Z13)</f>
        <v>17107.441919999997</v>
      </c>
      <c r="AA14" s="45">
        <f>SUM(AA10:AA13)</f>
        <v>205289.30303999997</v>
      </c>
      <c r="AB14" s="45"/>
      <c r="AC14" s="45"/>
      <c r="AD14" s="45">
        <f>SUM(AD10:AD13)</f>
        <v>0</v>
      </c>
      <c r="AE14" s="45">
        <f>SUM(AE10:AE13)</f>
        <v>0</v>
      </c>
      <c r="AF14" s="45"/>
      <c r="AG14" s="45"/>
      <c r="AH14" s="45">
        <f>SUM(AH10:AH13)</f>
        <v>0</v>
      </c>
      <c r="AI14" s="45">
        <f>SUM(AI10:AI13)</f>
        <v>0</v>
      </c>
      <c r="AJ14" s="45"/>
      <c r="AK14" s="45"/>
      <c r="AL14" s="45">
        <f>SUM(AL10:AL13)</f>
        <v>4986.3600000000006</v>
      </c>
      <c r="AM14" s="45">
        <f>SUM(AM10:AM13)</f>
        <v>59836.320000000007</v>
      </c>
      <c r="AN14" s="45">
        <f t="shared" ref="AN14:AP14" si="9">SUM(AN10:AN13)</f>
        <v>22387.646294999999</v>
      </c>
      <c r="AO14" s="45">
        <f t="shared" si="9"/>
        <v>268651.75553999993</v>
      </c>
      <c r="AP14" s="45">
        <f t="shared" si="9"/>
        <v>805955.26662000001</v>
      </c>
    </row>
    <row r="15" spans="1:42" s="17" customFormat="1" ht="18.75">
      <c r="A15" s="20"/>
      <c r="C15" s="20"/>
      <c r="F15" s="20"/>
      <c r="G15" s="20"/>
      <c r="H15" s="20"/>
      <c r="I15" s="20"/>
      <c r="J15" s="20"/>
      <c r="K15" s="20"/>
      <c r="L15" s="20"/>
      <c r="M15" s="20"/>
    </row>
    <row r="16" spans="1:42" s="17" customFormat="1" ht="18.75">
      <c r="A16" s="20"/>
      <c r="C16" s="20"/>
      <c r="F16" s="20"/>
      <c r="G16" s="20"/>
      <c r="H16" s="20"/>
      <c r="I16" s="20"/>
      <c r="J16" s="20"/>
      <c r="K16" s="20"/>
      <c r="L16" s="20"/>
      <c r="M16" s="20"/>
    </row>
    <row r="17" spans="1:13" s="17" customFormat="1" ht="18.75">
      <c r="A17" s="20"/>
      <c r="C17" s="20"/>
      <c r="F17" s="20"/>
      <c r="G17" s="20"/>
      <c r="H17" s="20"/>
      <c r="I17" s="20"/>
      <c r="J17" s="20"/>
      <c r="K17" s="20"/>
      <c r="L17" s="20"/>
      <c r="M17" s="20"/>
    </row>
    <row r="18" spans="1:13" s="17" customFormat="1" ht="18.75">
      <c r="A18" s="20"/>
      <c r="C18" s="20"/>
      <c r="F18" s="20"/>
      <c r="G18" s="20"/>
      <c r="H18" s="20"/>
      <c r="I18" s="20"/>
      <c r="J18" s="20"/>
      <c r="K18" s="20"/>
      <c r="L18" s="20"/>
      <c r="M18" s="20"/>
    </row>
    <row r="19" spans="1:13" s="17" customFormat="1" ht="18.75">
      <c r="A19" s="20"/>
      <c r="C19" s="20"/>
      <c r="F19" s="20"/>
      <c r="G19" s="20"/>
      <c r="H19" s="20"/>
      <c r="I19" s="20"/>
      <c r="J19" s="20"/>
      <c r="K19" s="20"/>
      <c r="L19" s="20"/>
      <c r="M19" s="20"/>
    </row>
  </sheetData>
  <mergeCells count="50">
    <mergeCell ref="T4:W4"/>
    <mergeCell ref="X4:AA4"/>
    <mergeCell ref="AB4:AE4"/>
    <mergeCell ref="Q5:Q6"/>
    <mergeCell ref="A4:A6"/>
    <mergeCell ref="B4:B6"/>
    <mergeCell ref="N4:N6"/>
    <mergeCell ref="H4:H6"/>
    <mergeCell ref="A3:AP3"/>
    <mergeCell ref="C4:C6"/>
    <mergeCell ref="D4:D6"/>
    <mergeCell ref="E4:E6"/>
    <mergeCell ref="F4:F6"/>
    <mergeCell ref="G4:G6"/>
    <mergeCell ref="AL5:AL6"/>
    <mergeCell ref="W5:W6"/>
    <mergeCell ref="X5:X6"/>
    <mergeCell ref="Y5:Y6"/>
    <mergeCell ref="AA5:AA6"/>
    <mergeCell ref="P4:S4"/>
    <mergeCell ref="O4:O6"/>
    <mergeCell ref="I5:I6"/>
    <mergeCell ref="J5:J6"/>
    <mergeCell ref="K5:K6"/>
    <mergeCell ref="L5:L6"/>
    <mergeCell ref="M4:M6"/>
    <mergeCell ref="I4:L4"/>
    <mergeCell ref="AJ4:AM4"/>
    <mergeCell ref="AO4:AO6"/>
    <mergeCell ref="AP4:AP6"/>
    <mergeCell ref="P5:P6"/>
    <mergeCell ref="R5:R6"/>
    <mergeCell ref="S5:S6"/>
    <mergeCell ref="T5:T6"/>
    <mergeCell ref="U5:U6"/>
    <mergeCell ref="V5:V6"/>
    <mergeCell ref="Z5:Z6"/>
    <mergeCell ref="AF4:AI4"/>
    <mergeCell ref="AM5:AM6"/>
    <mergeCell ref="AN4:AN6"/>
    <mergeCell ref="AI5:AI6"/>
    <mergeCell ref="AJ5:AJ6"/>
    <mergeCell ref="AK5:AK6"/>
    <mergeCell ref="AH5:AH6"/>
    <mergeCell ref="AB5:AB6"/>
    <mergeCell ref="AC5:AC6"/>
    <mergeCell ref="AD5:AD6"/>
    <mergeCell ref="AE5:AE6"/>
    <mergeCell ref="AF5:AF6"/>
    <mergeCell ref="AG5:AG6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ЖУ</vt:lpstr>
      <vt:lpstr>Ку</vt:lpstr>
      <vt:lpstr>ЖУ!Заголовки_для_печати</vt:lpstr>
      <vt:lpstr>ЖУ!Область_печати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2015-07-30T08:22:33Z</dcterms:modified>
</cp:coreProperties>
</file>